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240" yWindow="105" windowWidth="14805" windowHeight="8010"/>
  </bookViews>
  <sheets>
    <sheet name="TotC Varcomp " sheetId="2" r:id="rId1"/>
    <sheet name="brief table" sheetId="3" r:id="rId2"/>
  </sheets>
  <calcPr calcId="152511"/>
</workbook>
</file>

<file path=xl/calcChain.xml><?xml version="1.0" encoding="utf-8"?>
<calcChain xmlns="http://schemas.openxmlformats.org/spreadsheetml/2006/main">
  <c r="O13" i="2" l="1"/>
  <c r="O12" i="2"/>
  <c r="O11" i="2"/>
  <c r="M16" i="2"/>
  <c r="M17" i="2"/>
  <c r="M18" i="2"/>
  <c r="M19" i="2"/>
  <c r="L16" i="2"/>
  <c r="L17" i="2"/>
  <c r="L18" i="2"/>
  <c r="L19" i="2"/>
  <c r="M15" i="2"/>
  <c r="L15" i="2"/>
  <c r="K16" i="2"/>
  <c r="K17" i="2"/>
  <c r="K18" i="2"/>
  <c r="K19" i="2"/>
  <c r="K15" i="2"/>
  <c r="I16" i="2"/>
  <c r="I17" i="2"/>
  <c r="I18" i="2"/>
  <c r="I19" i="2"/>
  <c r="I15" i="2"/>
  <c r="F16" i="2"/>
  <c r="F17" i="2"/>
  <c r="F18" i="2"/>
  <c r="F19" i="2"/>
  <c r="F15" i="2"/>
  <c r="C16" i="2"/>
  <c r="C17" i="2"/>
  <c r="C18" i="2"/>
  <c r="C19" i="2"/>
  <c r="C15" i="2"/>
  <c r="J16" i="2"/>
  <c r="J17" i="2"/>
  <c r="J18" i="2"/>
  <c r="J19" i="2"/>
  <c r="J15" i="2"/>
  <c r="H16" i="2"/>
  <c r="H17" i="2"/>
  <c r="H18" i="2"/>
  <c r="H19" i="2"/>
  <c r="H15" i="2"/>
  <c r="K10" i="2"/>
  <c r="J10" i="2"/>
  <c r="K9" i="2"/>
  <c r="J9" i="2"/>
  <c r="G16" i="2"/>
  <c r="G17" i="2"/>
  <c r="G18" i="2"/>
  <c r="G19" i="2"/>
  <c r="G15" i="2"/>
  <c r="E16" i="2"/>
  <c r="E17" i="2"/>
  <c r="E18" i="2"/>
  <c r="E19" i="2"/>
  <c r="E15" i="2"/>
  <c r="B16" i="2"/>
  <c r="D16" i="2" s="1"/>
  <c r="B17" i="2"/>
  <c r="D17" i="2" s="1"/>
  <c r="B18" i="2"/>
  <c r="D18" i="2" s="1"/>
  <c r="B19" i="2"/>
  <c r="D19" i="2" s="1"/>
  <c r="B15" i="2"/>
  <c r="D15" i="2" s="1"/>
  <c r="J8" i="2" l="1"/>
  <c r="K8" i="2" s="1"/>
  <c r="J7" i="2" l="1"/>
  <c r="K7" i="2" s="1"/>
  <c r="J3" i="2"/>
  <c r="K3" i="2" s="1"/>
  <c r="J4" i="2"/>
  <c r="K4" i="2" s="1"/>
  <c r="J5" i="2"/>
  <c r="K5" i="2" s="1"/>
  <c r="J6" i="2"/>
  <c r="K6" i="2" s="1"/>
  <c r="J2" i="2"/>
  <c r="K2" i="2" s="1"/>
  <c r="D7" i="2" l="1"/>
  <c r="D5" i="2"/>
  <c r="D4" i="2"/>
  <c r="D3" i="2"/>
  <c r="D2" i="2"/>
</calcChain>
</file>

<file path=xl/comments1.xml><?xml version="1.0" encoding="utf-8"?>
<comments xmlns="http://schemas.openxmlformats.org/spreadsheetml/2006/main">
  <authors>
    <author>Author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has been checked against output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i.e. using avg of 2 core samples per plot
</t>
        </r>
      </text>
    </comment>
    <comment ref="K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agrees with LSD = 9 in box below)</t>
        </r>
      </text>
    </comment>
  </commentList>
</comments>
</file>

<file path=xl/sharedStrings.xml><?xml version="1.0" encoding="utf-8"?>
<sst xmlns="http://schemas.openxmlformats.org/spreadsheetml/2006/main" count="67" uniqueCount="33">
  <si>
    <t>CASE</t>
  </si>
  <si>
    <t>LSD</t>
  </si>
  <si>
    <t>Varcomp   Farm</t>
  </si>
  <si>
    <t>Varcomp Farm.Use</t>
  </si>
  <si>
    <t>Varcomp plot</t>
  </si>
  <si>
    <t>Dairy Mean</t>
  </si>
  <si>
    <t>Drystock Mean</t>
  </si>
  <si>
    <t>Total C: All Pits</t>
  </si>
  <si>
    <t>All Pits but Farm 24</t>
  </si>
  <si>
    <t>Near Cores</t>
  </si>
  <si>
    <t>Near cores - "24"</t>
  </si>
  <si>
    <t>far cores only</t>
  </si>
  <si>
    <t>VarCompUse SE</t>
  </si>
  <si>
    <t>Both N &amp; F Cores</t>
  </si>
  <si>
    <t>n</t>
  </si>
  <si>
    <t>Total N: Both Cores</t>
  </si>
  <si>
    <t>Sigma4</t>
  </si>
  <si>
    <t>is =</t>
  </si>
  <si>
    <t>number plots/paddock</t>
  </si>
  <si>
    <t>anova SED</t>
  </si>
  <si>
    <t>Total C</t>
  </si>
  <si>
    <t>Total N</t>
  </si>
  <si>
    <t>SD of UseDiff</t>
  </si>
  <si>
    <t>SD Diff</t>
  </si>
  <si>
    <t>sig4(Use_2cores)</t>
  </si>
  <si>
    <t>SDDiff</t>
  </si>
  <si>
    <t>C25 both cores</t>
  </si>
  <si>
    <t>N25 both cores</t>
  </si>
  <si>
    <t>totC both cores</t>
  </si>
  <si>
    <t>Sigma4  SD for Land stratum</t>
  </si>
  <si>
    <t>Tot C25</t>
  </si>
  <si>
    <t>Tot N25</t>
  </si>
  <si>
    <t>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</si>
</sst>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3" borderId="0" xfId="0" applyNumberFormat="1" applyFont="1" applyFill="1" applyAlignment="1">
      <alignment horizontal="center"/>
    </xf>
    <xf numFmtId="2" fontId="4" fillId="0" borderId="0" xfId="0" applyNumberFormat="1" applyFont="1"/>
    <xf numFmtId="2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0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0" fillId="0" borderId="2" xfId="0" applyBorder="1"/>
    <xf numFmtId="164" fontId="1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228601</xdr:rowOff>
    </xdr:from>
    <xdr:to>
      <xdr:col>24</xdr:col>
      <xdr:colOff>38100</xdr:colOff>
      <xdr:row>8</xdr:row>
      <xdr:rowOff>19050</xdr:rowOff>
    </xdr:to>
    <xdr:sp macro="" textlink="">
      <xdr:nvSpPr>
        <xdr:cNvPr id="2" name="TextBox 1"/>
        <xdr:cNvSpPr txBox="1"/>
      </xdr:nvSpPr>
      <xdr:spPr>
        <a:xfrm>
          <a:off x="8629650" y="228601"/>
          <a:ext cx="6686550" cy="2000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 b="1"/>
            <a:t>FOR TOTAL C</a:t>
          </a:r>
          <a:r>
            <a:rPr lang="en-NZ" sz="1100" b="1" baseline="0"/>
            <a:t>: </a:t>
          </a:r>
          <a:r>
            <a:rPr lang="en-NZ" sz="1100"/>
            <a:t>Thus assume that for core, </a:t>
          </a:r>
          <a:r>
            <a:rPr lang="el-GR" sz="1100">
              <a:solidFill>
                <a:srgbClr val="FF0000"/>
              </a:solidFill>
            </a:rPr>
            <a:t>σ</a:t>
          </a:r>
          <a:r>
            <a:rPr lang="en-NZ" sz="1100">
              <a:solidFill>
                <a:srgbClr val="FF0000"/>
              </a:solidFill>
            </a:rPr>
            <a:t>1</a:t>
          </a:r>
          <a:r>
            <a:rPr lang="en-NZ" sz="1100"/>
            <a:t> (</a:t>
          </a:r>
          <a:r>
            <a:rPr lang="en-NZ" sz="1100">
              <a:solidFill>
                <a:srgbClr val="FF0000"/>
              </a:solidFill>
            </a:rPr>
            <a:t>plot within paddock</a:t>
          </a:r>
          <a:r>
            <a:rPr lang="en-NZ" sz="1100"/>
            <a:t>) = sqrt(226) = </a:t>
          </a:r>
          <a:r>
            <a:rPr lang="en-NZ" sz="1100">
              <a:solidFill>
                <a:srgbClr val="FF0000"/>
              </a:solidFill>
            </a:rPr>
            <a:t>15</a:t>
          </a:r>
        </a:p>
        <a:p>
          <a:r>
            <a:rPr lang="en-NZ" sz="1100"/>
            <a:t>and </a:t>
          </a:r>
          <a:r>
            <a:rPr lang="el-G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>
              <a:solidFill>
                <a:srgbClr val="FF0000"/>
              </a:solidFill>
            </a:rPr>
            <a:t>2</a:t>
          </a:r>
          <a:r>
            <a:rPr lang="en-NZ" sz="1100"/>
            <a:t> (</a:t>
          </a:r>
          <a:r>
            <a:rPr lang="en-NZ" sz="1100">
              <a:solidFill>
                <a:srgbClr val="FF0000"/>
              </a:solidFill>
            </a:rPr>
            <a:t>within farmpair between "halves</a:t>
          </a:r>
          <a:r>
            <a:rPr lang="en-NZ" sz="1100"/>
            <a:t>) = sqrt(120) = </a:t>
          </a:r>
          <a:r>
            <a:rPr lang="en-NZ" sz="1100">
              <a:solidFill>
                <a:srgbClr val="FF0000"/>
              </a:solidFill>
            </a:rPr>
            <a:t>11</a:t>
          </a:r>
        </a:p>
        <a:p>
          <a:r>
            <a:rPr lang="en-NZ" sz="1100"/>
            <a:t>and between farmpairs has </a:t>
          </a:r>
          <a:r>
            <a:rPr lang="el-G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>
              <a:solidFill>
                <a:srgbClr val="FF0000"/>
              </a:solidFill>
            </a:rPr>
            <a:t>3</a:t>
          </a:r>
          <a:r>
            <a:rPr lang="en-NZ" sz="1100"/>
            <a:t> = sqrt(2300) = </a:t>
          </a:r>
          <a:r>
            <a:rPr lang="en-NZ" sz="1100">
              <a:solidFill>
                <a:srgbClr val="FF0000"/>
              </a:solidFill>
            </a:rPr>
            <a:t>48  </a:t>
          </a:r>
        </a:p>
        <a:p>
          <a:r>
            <a:rPr lang="en-NZ" sz="1100"/>
            <a:t>that would imply that</a:t>
          </a:r>
          <a:r>
            <a:rPr lang="en-NZ" sz="1100" baseline="0"/>
            <a:t> if there was only </a:t>
          </a:r>
          <a:r>
            <a:rPr lang="en-NZ" sz="1100" baseline="0">
              <a:solidFill>
                <a:srgbClr val="FF0000"/>
              </a:solidFill>
            </a:rPr>
            <a:t>1 plot </a:t>
          </a:r>
          <a:r>
            <a:rPr lang="en-NZ" sz="1100" baseline="0"/>
            <a:t>per half it would </a:t>
          </a:r>
          <a:r>
            <a:rPr lang="en-NZ" sz="1100" baseline="0">
              <a:solidFill>
                <a:sysClr val="windowText" lastClr="000000"/>
              </a:solidFill>
            </a:rPr>
            <a:t>have </a:t>
          </a:r>
          <a:r>
            <a:rPr lang="en-NZ" sz="1100" baseline="0">
              <a:solidFill>
                <a:srgbClr val="FF0000"/>
              </a:solidFill>
            </a:rPr>
            <a:t>between halves residual SD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NZ" sz="1100" baseline="0">
              <a:solidFill>
                <a:srgbClr val="FF0000"/>
              </a:solidFill>
            </a:rPr>
            <a:t>                          </a:t>
          </a:r>
          <a:r>
            <a:rPr lang="el-G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>
              <a:solidFill>
                <a:srgbClr val="FF0000"/>
              </a:solidFill>
            </a:rPr>
            <a:t>4 </a:t>
          </a:r>
          <a:r>
            <a:rPr lang="en-NZ" sz="1100" baseline="0"/>
            <a:t>=sqrt(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2^2 + 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1^2) =sqrt(120 + 226) = sqrt(346)  </a:t>
          </a:r>
          <a:r>
            <a:rPr lang="en-N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</a:t>
          </a:r>
          <a:r>
            <a:rPr lang="en-NZ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18.6 i.e. Land stratum SD</a:t>
          </a:r>
          <a:endParaRPr lang="en-NZ">
            <a:solidFill>
              <a:srgbClr val="FF0000"/>
            </a:solidFill>
            <a:effectLst/>
          </a:endParaRPr>
        </a:p>
        <a:p>
          <a:r>
            <a:rPr lang="en-NZ" sz="1100" baseline="0"/>
            <a:t>                                                                                                                      i.e. variance  (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4sqd) = 346.</a:t>
          </a:r>
        </a:p>
        <a:p>
          <a:r>
            <a:rPr lang="en-NZ" sz="1100" baseline="0"/>
            <a:t>this implies an </a:t>
          </a:r>
          <a:r>
            <a:rPr lang="en-NZ" sz="1100" baseline="0">
              <a:solidFill>
                <a:srgbClr val="FF0000"/>
              </a:solidFill>
            </a:rPr>
            <a:t>LSD</a:t>
          </a:r>
          <a:r>
            <a:rPr lang="en-NZ" sz="1100" baseline="0"/>
            <a:t> of 2*sqrt(2)*</a:t>
          </a:r>
          <a:r>
            <a:rPr lang="en-NZ" sz="1100" baseline="0">
              <a:solidFill>
                <a:srgbClr val="FF0000"/>
              </a:solidFill>
            </a:rPr>
            <a:t>18.5</a:t>
          </a:r>
          <a:r>
            <a:rPr lang="en-NZ" sz="1100" baseline="0"/>
            <a:t>/sqrt(23) = </a:t>
          </a:r>
          <a:r>
            <a:rPr lang="en-NZ" sz="1100" b="1" baseline="0"/>
            <a:t>10.9, </a:t>
          </a:r>
          <a:r>
            <a:rPr lang="en-NZ" sz="1100" baseline="0"/>
            <a:t>a compromise between near &amp; far estimates</a:t>
          </a:r>
        </a:p>
        <a:p>
          <a:endParaRPr lang="en-NZ" sz="1100" baseline="0"/>
        </a:p>
        <a:p>
          <a:r>
            <a:rPr lang="en-NZ" sz="1100" baseline="0"/>
            <a:t>using </a:t>
          </a:r>
          <a:r>
            <a:rPr lang="en-NZ" sz="1100" b="1" baseline="0">
              <a:solidFill>
                <a:srgbClr val="FF0000"/>
              </a:solidFill>
            </a:rPr>
            <a:t>2</a:t>
          </a:r>
          <a:r>
            <a:rPr lang="en-NZ" sz="1100" baseline="0"/>
            <a:t> plots per half and converting to a t-test of 23 per farm (Dry - Dairy) differences means the variance for  LandUse differences is 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2^2 +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</a:t>
          </a:r>
          <a:r>
            <a:rPr lang="en-NZ" sz="1100" baseline="0"/>
            <a:t>1^2/2 = 120 + 226/2 = </a:t>
          </a:r>
          <a:r>
            <a:rPr lang="en-NZ" sz="1100" baseline="0">
              <a:solidFill>
                <a:srgbClr val="FF0000"/>
              </a:solidFill>
            </a:rPr>
            <a:t>233</a:t>
          </a:r>
          <a:r>
            <a:rPr lang="en-NZ" sz="1100" baseline="0"/>
            <a:t> so the LSD = </a:t>
          </a:r>
          <a:r>
            <a:rPr lang="en-N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2.07*sqrt(2)*sqrt(233)/sqrt(23) = </a:t>
          </a:r>
          <a:r>
            <a:rPr lang="en-NZ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9.3</a:t>
          </a:r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/>
            <a:t>                                                                                        233 = </a:t>
          </a:r>
          <a:r>
            <a:rPr lang="en-NZ" sz="1100" baseline="0">
              <a:solidFill>
                <a:srgbClr val="FF0000"/>
              </a:solidFill>
            </a:rPr>
            <a:t>15.3</a:t>
          </a:r>
          <a:r>
            <a:rPr lang="en-NZ" sz="1100" baseline="0"/>
            <a:t>^2</a:t>
          </a:r>
        </a:p>
        <a:p>
          <a:endParaRPr lang="en-NZ" sz="1100" baseline="0"/>
        </a:p>
        <a:p>
          <a:endParaRPr lang="en-NZ" sz="1100" baseline="0"/>
        </a:p>
        <a:p>
          <a:endParaRPr lang="en-NZ" sz="1100"/>
        </a:p>
        <a:p>
          <a:endParaRPr lang="en-N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>
            <a:latin typeface="Comic Sans MS" panose="030F0702030302020204" pitchFamily="66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tabSelected="1" defaultGridColor="0" colorId="23" workbookViewId="0">
      <selection activeCell="R22" sqref="R22"/>
    </sheetView>
  </sheetViews>
  <sheetFormatPr defaultRowHeight="15" x14ac:dyDescent="0.25"/>
  <cols>
    <col min="1" max="1" width="18.42578125" customWidth="1"/>
    <col min="2" max="2" width="9.5703125" style="3" customWidth="1"/>
    <col min="3" max="7" width="9.140625" style="3"/>
    <col min="10" max="10" width="9.140625" style="3"/>
    <col min="13" max="13" width="10" customWidth="1"/>
  </cols>
  <sheetData>
    <row r="1" spans="1:15" s="4" customFormat="1" ht="37.5" customHeight="1" x14ac:dyDescent="0.25">
      <c r="A1" s="2" t="s">
        <v>0</v>
      </c>
      <c r="B1" s="2" t="s">
        <v>5</v>
      </c>
      <c r="C1" s="4" t="s">
        <v>6</v>
      </c>
      <c r="D1" s="2" t="s">
        <v>1</v>
      </c>
      <c r="E1" s="2" t="s">
        <v>2</v>
      </c>
      <c r="F1" s="2" t="s">
        <v>3</v>
      </c>
      <c r="G1" s="2" t="s">
        <v>12</v>
      </c>
      <c r="H1" s="2" t="s">
        <v>4</v>
      </c>
      <c r="I1" s="2" t="s">
        <v>14</v>
      </c>
      <c r="J1" s="19" t="s">
        <v>22</v>
      </c>
      <c r="K1" s="2" t="s">
        <v>19</v>
      </c>
    </row>
    <row r="2" spans="1:15" ht="20.100000000000001" customHeight="1" x14ac:dyDescent="0.25">
      <c r="A2" t="s">
        <v>7</v>
      </c>
      <c r="B2" s="3">
        <v>164.8</v>
      </c>
      <c r="C2" s="3">
        <v>174.7</v>
      </c>
      <c r="D2" s="5">
        <f>8.08*2.07</f>
        <v>16.7256</v>
      </c>
      <c r="E2" s="3">
        <v>2856</v>
      </c>
      <c r="F2" s="3">
        <v>750.7</v>
      </c>
      <c r="G2" s="3">
        <v>226</v>
      </c>
      <c r="I2" s="3">
        <v>46</v>
      </c>
      <c r="J2" s="15">
        <f>SQRT(2*F2)</f>
        <v>38.747903169074839</v>
      </c>
      <c r="K2" s="18">
        <f>J2/SQRT(23)</f>
        <v>8.0794963252399103</v>
      </c>
    </row>
    <row r="3" spans="1:15" ht="20.100000000000001" customHeight="1" x14ac:dyDescent="0.25">
      <c r="A3" s="12" t="s">
        <v>8</v>
      </c>
      <c r="B3" s="13">
        <v>163.69999999999999</v>
      </c>
      <c r="C3" s="13">
        <v>168.5</v>
      </c>
      <c r="D3" s="14">
        <f>6.56*2.07</f>
        <v>13.579199999999998</v>
      </c>
      <c r="E3" s="13">
        <v>2830</v>
      </c>
      <c r="F3" s="13">
        <v>472.8</v>
      </c>
      <c r="G3" s="13">
        <v>146</v>
      </c>
      <c r="H3" s="12"/>
      <c r="I3" s="13">
        <v>44</v>
      </c>
      <c r="J3" s="16">
        <f t="shared" ref="J3:J6" si="0">SQRT(2*F3)</f>
        <v>30.750609750052114</v>
      </c>
      <c r="K3" s="18">
        <f>J3/SQRT(22)</f>
        <v>6.556052027082929</v>
      </c>
    </row>
    <row r="4" spans="1:15" ht="20.100000000000001" customHeight="1" x14ac:dyDescent="0.25">
      <c r="A4" t="s">
        <v>9</v>
      </c>
      <c r="B4" s="3">
        <v>157.30000000000001</v>
      </c>
      <c r="C4" s="3">
        <v>158.9</v>
      </c>
      <c r="D4" s="5">
        <f>6.16*2.07</f>
        <v>12.751199999999999</v>
      </c>
      <c r="E4" s="3">
        <v>2273</v>
      </c>
      <c r="F4" s="3">
        <v>436.7</v>
      </c>
      <c r="G4" s="3">
        <v>132</v>
      </c>
      <c r="I4" s="3">
        <v>46</v>
      </c>
      <c r="J4" s="15">
        <f t="shared" si="0"/>
        <v>29.55334160463077</v>
      </c>
      <c r="K4" s="18">
        <f>J4/SQRT(23)</f>
        <v>6.1622977081181549</v>
      </c>
    </row>
    <row r="5" spans="1:15" ht="20.100000000000001" customHeight="1" x14ac:dyDescent="0.25">
      <c r="A5" s="12" t="s">
        <v>10</v>
      </c>
      <c r="B5" s="13">
        <v>155.6</v>
      </c>
      <c r="C5" s="13">
        <v>156.30000000000001</v>
      </c>
      <c r="D5" s="14">
        <f>6.39*2.07</f>
        <v>13.227299999999998</v>
      </c>
      <c r="E5" s="13">
        <v>2280</v>
      </c>
      <c r="F5" s="13">
        <v>448.9</v>
      </c>
      <c r="G5" s="13">
        <v>139</v>
      </c>
      <c r="H5" s="12"/>
      <c r="I5" s="13">
        <v>44</v>
      </c>
      <c r="J5" s="16">
        <f t="shared" si="0"/>
        <v>29.963310898497181</v>
      </c>
      <c r="K5" s="18">
        <f>J5/SQRT(22)</f>
        <v>6.3881993479454682</v>
      </c>
    </row>
    <row r="6" spans="1:15" ht="20.100000000000001" customHeight="1" x14ac:dyDescent="0.25">
      <c r="A6" t="s">
        <v>11</v>
      </c>
      <c r="B6" s="3">
        <v>149.80000000000001</v>
      </c>
      <c r="C6" s="3">
        <v>151.5</v>
      </c>
      <c r="D6" s="5">
        <v>10.09</v>
      </c>
      <c r="E6" s="3">
        <v>2292</v>
      </c>
      <c r="F6" s="3">
        <v>272.39999999999998</v>
      </c>
      <c r="G6" s="3">
        <v>82</v>
      </c>
      <c r="I6" s="3">
        <v>46</v>
      </c>
      <c r="J6" s="15">
        <f t="shared" si="0"/>
        <v>23.340951137432253</v>
      </c>
      <c r="K6" s="18">
        <f t="shared" ref="K6:K10" si="1">J6/SQRT(23)</f>
        <v>4.8669247499564996</v>
      </c>
    </row>
    <row r="7" spans="1:15" ht="20.100000000000001" customHeight="1" x14ac:dyDescent="0.25">
      <c r="A7" s="1" t="s">
        <v>13</v>
      </c>
      <c r="B7" s="26">
        <v>153.6</v>
      </c>
      <c r="C7" s="26">
        <v>155.19999999999999</v>
      </c>
      <c r="D7" s="27">
        <f>2.07*4.5</f>
        <v>9.3149999999999995</v>
      </c>
      <c r="E7" s="6">
        <v>2300</v>
      </c>
      <c r="F7" s="6">
        <v>119.7</v>
      </c>
      <c r="G7" s="26">
        <v>74</v>
      </c>
      <c r="H7" s="6">
        <v>226.2</v>
      </c>
      <c r="I7" s="26">
        <v>92</v>
      </c>
      <c r="J7" s="28">
        <f>SQRT(2*(F7+(H7/2)))</f>
        <v>21.577766334817884</v>
      </c>
      <c r="K7" s="18">
        <f t="shared" si="1"/>
        <v>4.4992753039650255</v>
      </c>
    </row>
    <row r="8" spans="1:15" ht="20.100000000000001" customHeight="1" x14ac:dyDescent="0.25">
      <c r="A8" t="s">
        <v>15</v>
      </c>
      <c r="B8" s="3">
        <v>15.03</v>
      </c>
      <c r="C8" s="3">
        <v>14.73</v>
      </c>
      <c r="D8" s="5">
        <v>1.01</v>
      </c>
      <c r="E8" s="3">
        <v>11.72</v>
      </c>
      <c r="F8" s="3">
        <v>1.71</v>
      </c>
      <c r="G8" s="3">
        <v>0.85</v>
      </c>
      <c r="H8" s="3">
        <v>2.02</v>
      </c>
      <c r="I8" s="3">
        <v>92</v>
      </c>
      <c r="J8" s="15">
        <f>SQRT(2*(F8+(H8/2)))</f>
        <v>2.3323807579381199</v>
      </c>
      <c r="K8" s="18">
        <f t="shared" si="1"/>
        <v>0.48633500709946303</v>
      </c>
    </row>
    <row r="9" spans="1:15" ht="20.100000000000001" customHeight="1" x14ac:dyDescent="0.25">
      <c r="A9" t="s">
        <v>26</v>
      </c>
      <c r="B9" s="3">
        <v>108.6</v>
      </c>
      <c r="C9" s="3">
        <v>113.9</v>
      </c>
      <c r="D9" s="3">
        <v>7.66</v>
      </c>
      <c r="E9" s="3">
        <v>883.4</v>
      </c>
      <c r="F9" s="3">
        <v>89.95</v>
      </c>
      <c r="G9" s="3">
        <v>49.4</v>
      </c>
      <c r="H9" s="3">
        <v>134.1</v>
      </c>
      <c r="I9" s="3">
        <v>92</v>
      </c>
      <c r="J9" s="15">
        <f>SQRT(2*(F9+(H9/2)))</f>
        <v>17.720045146669349</v>
      </c>
      <c r="K9" s="18">
        <f t="shared" si="1"/>
        <v>3.6948848308226712</v>
      </c>
      <c r="N9" s="11" t="s">
        <v>28</v>
      </c>
    </row>
    <row r="10" spans="1:15" ht="20.100000000000001" customHeight="1" x14ac:dyDescent="0.25">
      <c r="A10" t="s">
        <v>27</v>
      </c>
      <c r="B10" s="3">
        <v>10.51</v>
      </c>
      <c r="C10" s="3">
        <v>10.61</v>
      </c>
      <c r="D10" s="3">
        <v>0.78700000000000003</v>
      </c>
      <c r="E10" s="3">
        <v>5.5190000000000001</v>
      </c>
      <c r="F10" s="3">
        <v>1.161</v>
      </c>
      <c r="G10" s="3">
        <v>0.51</v>
      </c>
      <c r="H10" s="3">
        <v>0.99</v>
      </c>
      <c r="I10" s="3">
        <v>92</v>
      </c>
      <c r="J10" s="15">
        <f>SQRT(2*(F10+(H10/2)))</f>
        <v>1.8198901065723723</v>
      </c>
      <c r="K10" s="18">
        <f t="shared" si="1"/>
        <v>0.37947331922020561</v>
      </c>
      <c r="N10" s="21" t="s">
        <v>24</v>
      </c>
      <c r="O10" s="22"/>
    </row>
    <row r="11" spans="1:15" ht="20.100000000000001" customHeight="1" x14ac:dyDescent="0.25">
      <c r="D11" s="5"/>
      <c r="K11" s="11"/>
      <c r="N11" s="24" t="s">
        <v>17</v>
      </c>
      <c r="O11" s="23">
        <f>SQRT(F7+H7/2)</f>
        <v>15.257784898208522</v>
      </c>
    </row>
    <row r="12" spans="1:15" ht="20.100000000000001" customHeight="1" x14ac:dyDescent="0.25">
      <c r="L12" s="17"/>
      <c r="N12" s="22" t="s">
        <v>23</v>
      </c>
      <c r="O12" s="23">
        <f>SQRT(2)*O11</f>
        <v>21.577766334817888</v>
      </c>
    </row>
    <row r="13" spans="1:15" ht="20.100000000000001" customHeight="1" x14ac:dyDescent="0.25">
      <c r="B13" s="29" t="s">
        <v>20</v>
      </c>
      <c r="E13" s="32" t="s">
        <v>21</v>
      </c>
      <c r="H13" s="29" t="s">
        <v>30</v>
      </c>
      <c r="K13" s="35" t="s">
        <v>31</v>
      </c>
      <c r="L13" s="17"/>
      <c r="M13" s="36"/>
      <c r="N13" s="22" t="s">
        <v>1</v>
      </c>
      <c r="O13" s="23">
        <f>2.074*SQRT(2*O11^2/23)</f>
        <v>9.3314969804234629</v>
      </c>
    </row>
    <row r="14" spans="1:15" ht="66.75" customHeight="1" x14ac:dyDescent="0.25">
      <c r="A14" s="2" t="s">
        <v>18</v>
      </c>
      <c r="B14" s="30" t="s">
        <v>29</v>
      </c>
      <c r="C14" s="9" t="s">
        <v>1</v>
      </c>
      <c r="D14" s="10" t="s">
        <v>25</v>
      </c>
      <c r="E14" s="33" t="s">
        <v>16</v>
      </c>
      <c r="F14" s="9" t="s">
        <v>1</v>
      </c>
      <c r="G14" s="10" t="s">
        <v>25</v>
      </c>
      <c r="H14" s="33" t="s">
        <v>16</v>
      </c>
      <c r="I14" s="9" t="s">
        <v>1</v>
      </c>
      <c r="J14" s="10" t="s">
        <v>25</v>
      </c>
      <c r="K14" s="33" t="s">
        <v>16</v>
      </c>
      <c r="L14" s="9" t="s">
        <v>1</v>
      </c>
      <c r="M14" s="37" t="s">
        <v>25</v>
      </c>
    </row>
    <row r="15" spans="1:15" ht="20.100000000000001" customHeight="1" x14ac:dyDescent="0.25">
      <c r="A15" s="8">
        <v>1</v>
      </c>
      <c r="B15" s="31">
        <f>SQRT($H$7/$A15+$F$7)</f>
        <v>18.598387026836495</v>
      </c>
      <c r="C15" s="20">
        <f>2.074*SQRT(2)*B15/SQRT(23)</f>
        <v>11.374573277805807</v>
      </c>
      <c r="D15" s="5">
        <f>SQRT(2)*B15</f>
        <v>26.302091171615995</v>
      </c>
      <c r="E15" s="34">
        <f>SQRT($H$8/$A15+$F$8)</f>
        <v>1.9313207915827966</v>
      </c>
      <c r="F15" s="20">
        <f>2.074*SQRT(2)*E15/SQRT(23)</f>
        <v>1.1811750037844593</v>
      </c>
      <c r="G15" s="5">
        <f>SQRT(2)*E15</f>
        <v>2.7313000567495327</v>
      </c>
      <c r="H15" s="34">
        <f>SQRT($H$9/$A15+$F$9)</f>
        <v>14.968299836654797</v>
      </c>
      <c r="I15" s="20">
        <f>2.074*SQRT(2)*H15/SQRT(23)</f>
        <v>9.1544510333355955</v>
      </c>
      <c r="J15" s="5">
        <f>SQRT(2)*H15</f>
        <v>21.168372634664198</v>
      </c>
      <c r="K15" s="34">
        <f>SQRT($H$10/$A15+$F$10)</f>
        <v>1.466628787389638</v>
      </c>
      <c r="L15" s="20">
        <f>2.074*SQRT(2)*K15/SQRT(23)</f>
        <v>0.8969743768333921</v>
      </c>
      <c r="M15" s="38">
        <f>SQRT(2)*K15</f>
        <v>2.0741263220932327</v>
      </c>
    </row>
    <row r="16" spans="1:15" ht="20.100000000000001" customHeight="1" x14ac:dyDescent="0.25">
      <c r="A16" s="25">
        <v>2</v>
      </c>
      <c r="B16" s="31">
        <f t="shared" ref="B16:B19" si="2">SQRT($H$7/$A16+$F$7)</f>
        <v>15.257784898208522</v>
      </c>
      <c r="C16" s="20">
        <f t="shared" ref="C16:C19" si="3">2.074*SQRT(2)*B16/SQRT(23)</f>
        <v>9.3314969804234629</v>
      </c>
      <c r="D16" s="7">
        <f t="shared" ref="D16:D19" si="4">SQRT(2)*B16</f>
        <v>21.577766334817888</v>
      </c>
      <c r="E16" s="34">
        <f t="shared" ref="E16:E19" si="5">SQRT($H$8/$A16+$F$8)</f>
        <v>1.6492422502470641</v>
      </c>
      <c r="F16" s="20">
        <f t="shared" ref="F16:F19" si="6">2.074*SQRT(2)*E16/SQRT(23)</f>
        <v>1.0086588047242864</v>
      </c>
      <c r="G16" s="7">
        <f t="shared" ref="G16:G19" si="7">SQRT(2)*E16</f>
        <v>2.3323807579381199</v>
      </c>
      <c r="H16" s="34">
        <f t="shared" ref="H16:H19" si="8">SQRT($H$9/$A16+$F$9)</f>
        <v>12.529964086141668</v>
      </c>
      <c r="I16" s="20">
        <f t="shared" ref="I16:I19" si="9">2.074*SQRT(2)*H16/SQRT(23)</f>
        <v>7.6631911391262202</v>
      </c>
      <c r="J16" s="7">
        <f t="shared" ref="J16:J19" si="10">SQRT(2)*H16</f>
        <v>17.720045146669353</v>
      </c>
      <c r="K16" s="34">
        <f t="shared" ref="K16:K19" si="11">SQRT($H$10/$A16+$F$10)</f>
        <v>1.2868566353716331</v>
      </c>
      <c r="L16" s="20">
        <f t="shared" ref="L16:L19" si="12">2.074*SQRT(2)*K16/SQRT(23)</f>
        <v>0.78702766406270641</v>
      </c>
      <c r="M16" s="39">
        <f t="shared" ref="M16:M19" si="13">SQRT(2)*K16</f>
        <v>1.8198901065723725</v>
      </c>
    </row>
    <row r="17" spans="1:13" ht="22.5" customHeight="1" x14ac:dyDescent="0.25">
      <c r="A17" s="8">
        <v>3</v>
      </c>
      <c r="B17" s="31">
        <f t="shared" si="2"/>
        <v>13.967820159208809</v>
      </c>
      <c r="C17" s="20">
        <f t="shared" si="3"/>
        <v>8.542568433643261</v>
      </c>
      <c r="D17" s="5">
        <f t="shared" si="4"/>
        <v>19.753480705941424</v>
      </c>
      <c r="E17" s="34">
        <f t="shared" si="5"/>
        <v>1.5438048235879214</v>
      </c>
      <c r="F17" s="20">
        <f t="shared" si="6"/>
        <v>0.94417440970512911</v>
      </c>
      <c r="G17" s="5">
        <f t="shared" si="7"/>
        <v>2.1832697191750419</v>
      </c>
      <c r="H17" s="34">
        <f t="shared" si="8"/>
        <v>11.603878661895772</v>
      </c>
      <c r="I17" s="20">
        <f t="shared" si="9"/>
        <v>7.0968072637722406</v>
      </c>
      <c r="J17" s="5">
        <f t="shared" si="10"/>
        <v>16.410362579784763</v>
      </c>
      <c r="K17" s="34">
        <f t="shared" si="11"/>
        <v>1.2210651088291731</v>
      </c>
      <c r="L17" s="20">
        <f t="shared" si="12"/>
        <v>0.74679027473232595</v>
      </c>
      <c r="M17" s="38">
        <f t="shared" si="13"/>
        <v>1.726846837446796</v>
      </c>
    </row>
    <row r="18" spans="1:13" ht="20.100000000000001" customHeight="1" x14ac:dyDescent="0.25">
      <c r="A18" s="8">
        <v>4</v>
      </c>
      <c r="B18" s="31">
        <f t="shared" si="2"/>
        <v>13.275918047351754</v>
      </c>
      <c r="C18" s="20">
        <f t="shared" si="3"/>
        <v>8.119408550959319</v>
      </c>
      <c r="D18" s="5">
        <f t="shared" si="4"/>
        <v>18.774983355518589</v>
      </c>
      <c r="E18" s="34">
        <f t="shared" si="5"/>
        <v>1.4882876066137216</v>
      </c>
      <c r="F18" s="20">
        <f t="shared" si="6"/>
        <v>0.91022067749482083</v>
      </c>
      <c r="G18" s="5">
        <f t="shared" si="7"/>
        <v>2.104756517984919</v>
      </c>
      <c r="H18" s="34">
        <f t="shared" si="8"/>
        <v>11.111930525340769</v>
      </c>
      <c r="I18" s="20">
        <f t="shared" si="9"/>
        <v>6.7959370797046343</v>
      </c>
      <c r="J18" s="5">
        <f t="shared" si="10"/>
        <v>15.714642853084507</v>
      </c>
      <c r="K18" s="34">
        <f t="shared" si="11"/>
        <v>1.186802426691149</v>
      </c>
      <c r="L18" s="20">
        <f t="shared" si="12"/>
        <v>0.72583558720427444</v>
      </c>
      <c r="M18" s="38">
        <f t="shared" si="13"/>
        <v>1.678392087683924</v>
      </c>
    </row>
    <row r="19" spans="1:13" ht="20.100000000000001" customHeight="1" x14ac:dyDescent="0.25">
      <c r="A19" s="8">
        <v>5</v>
      </c>
      <c r="B19" s="31">
        <f t="shared" si="2"/>
        <v>12.842896869476139</v>
      </c>
      <c r="C19" s="20">
        <f t="shared" si="3"/>
        <v>7.8545774604200798</v>
      </c>
      <c r="D19" s="5">
        <f t="shared" si="4"/>
        <v>18.16259893297212</v>
      </c>
      <c r="E19" s="34">
        <f t="shared" si="5"/>
        <v>1.4539601094940673</v>
      </c>
      <c r="F19" s="20">
        <f t="shared" si="6"/>
        <v>0.88922634982179405</v>
      </c>
      <c r="G19" s="5">
        <f t="shared" si="7"/>
        <v>2.0562101059959805</v>
      </c>
      <c r="H19" s="34">
        <f t="shared" si="8"/>
        <v>10.806016842481785</v>
      </c>
      <c r="I19" s="20">
        <f t="shared" si="9"/>
        <v>6.6088435646948627</v>
      </c>
      <c r="J19" s="5">
        <f t="shared" si="10"/>
        <v>15.282015573869831</v>
      </c>
      <c r="K19" s="34">
        <f t="shared" si="11"/>
        <v>1.1657615536635269</v>
      </c>
      <c r="L19" s="20">
        <f t="shared" si="12"/>
        <v>0.71296721578387368</v>
      </c>
      <c r="M19" s="38">
        <f t="shared" si="13"/>
        <v>1.6486357996840904</v>
      </c>
    </row>
    <row r="20" spans="1:13" ht="20.100000000000001" customHeight="1" x14ac:dyDescent="0.25">
      <c r="D20" s="5"/>
    </row>
    <row r="21" spans="1:13" ht="20.100000000000001" customHeight="1" x14ac:dyDescent="0.25"/>
    <row r="22" spans="1:13" ht="20.100000000000001" customHeight="1" x14ac:dyDescent="0.25"/>
    <row r="23" spans="1:13" ht="20.100000000000001" customHeight="1" x14ac:dyDescent="0.25"/>
    <row r="24" spans="1:13" ht="20.100000000000001" customHeight="1" x14ac:dyDescent="0.25"/>
    <row r="25" spans="1:13" ht="20.100000000000001" customHeight="1" x14ac:dyDescent="0.25"/>
    <row r="26" spans="1:13" ht="20.100000000000001" customHeight="1" x14ac:dyDescent="0.25"/>
    <row r="27" spans="1:13" ht="20.100000000000001" customHeight="1" x14ac:dyDescent="0.25"/>
    <row r="28" spans="1:13" ht="20.100000000000001" customHeight="1" x14ac:dyDescent="0.25"/>
    <row r="29" spans="1:13" ht="20.100000000000001" customHeight="1" x14ac:dyDescent="0.25"/>
    <row r="30" spans="1:13" ht="20.100000000000001" customHeight="1" x14ac:dyDescent="0.25"/>
    <row r="31" spans="1:13" ht="20.100000000000001" customHeight="1" x14ac:dyDescent="0.25"/>
    <row r="32" spans="1:13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printOptions gridLines="1"/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2" sqref="D12"/>
    </sheetView>
  </sheetViews>
  <sheetFormatPr defaultRowHeight="15" x14ac:dyDescent="0.25"/>
  <cols>
    <col min="1" max="1" width="9.140625" style="3"/>
    <col min="2" max="2" width="14.85546875" style="3" customWidth="1"/>
    <col min="3" max="3" width="14.7109375" style="3" customWidth="1"/>
    <col min="4" max="5" width="9.140625" style="3"/>
  </cols>
  <sheetData>
    <row r="1" spans="1:5" s="41" customFormat="1" ht="36.75" customHeight="1" x14ac:dyDescent="0.25">
      <c r="A1" s="42" t="s">
        <v>32</v>
      </c>
      <c r="B1" s="42" t="s">
        <v>18</v>
      </c>
      <c r="C1" s="42" t="s">
        <v>29</v>
      </c>
      <c r="D1" s="42" t="s">
        <v>1</v>
      </c>
      <c r="E1" s="42" t="s">
        <v>25</v>
      </c>
    </row>
    <row r="2" spans="1:5" x14ac:dyDescent="0.25">
      <c r="A2" s="3" t="s">
        <v>20</v>
      </c>
      <c r="B2" s="3">
        <v>1</v>
      </c>
      <c r="C2" s="40">
        <v>18.598387026836495</v>
      </c>
      <c r="D2" s="40">
        <v>11.374573277805807</v>
      </c>
      <c r="E2" s="40">
        <v>26.302091171615995</v>
      </c>
    </row>
    <row r="3" spans="1:5" x14ac:dyDescent="0.25">
      <c r="A3" s="3" t="s">
        <v>20</v>
      </c>
      <c r="B3" s="3">
        <v>2</v>
      </c>
      <c r="C3" s="40">
        <v>15.257784898208522</v>
      </c>
      <c r="D3" s="40">
        <v>9.3314969804234629</v>
      </c>
      <c r="E3" s="40">
        <v>21.577766334817888</v>
      </c>
    </row>
    <row r="4" spans="1:5" x14ac:dyDescent="0.25">
      <c r="A4" s="3" t="s">
        <v>20</v>
      </c>
      <c r="B4" s="3">
        <v>3</v>
      </c>
      <c r="C4" s="40">
        <v>13.967820159208809</v>
      </c>
      <c r="D4" s="40">
        <v>8.542568433643261</v>
      </c>
      <c r="E4" s="40">
        <v>19.753480705941424</v>
      </c>
    </row>
    <row r="5" spans="1:5" x14ac:dyDescent="0.25">
      <c r="A5" s="3" t="s">
        <v>20</v>
      </c>
      <c r="B5" s="3">
        <v>4</v>
      </c>
      <c r="C5" s="40">
        <v>13.275918047351754</v>
      </c>
      <c r="D5" s="40">
        <v>8.119408550959319</v>
      </c>
      <c r="E5" s="40">
        <v>18.774983355518589</v>
      </c>
    </row>
    <row r="6" spans="1:5" x14ac:dyDescent="0.25">
      <c r="A6" s="3" t="s">
        <v>20</v>
      </c>
      <c r="B6" s="3">
        <v>5</v>
      </c>
      <c r="C6" s="40">
        <v>12.842896869476139</v>
      </c>
      <c r="D6" s="40">
        <v>7.8545774604200798</v>
      </c>
      <c r="E6" s="40">
        <v>18.16259893297212</v>
      </c>
    </row>
    <row r="7" spans="1:5" ht="21.75" customHeight="1" x14ac:dyDescent="0.25">
      <c r="A7" s="3" t="s">
        <v>21</v>
      </c>
      <c r="B7" s="3">
        <v>1</v>
      </c>
      <c r="C7" s="40">
        <v>1.9313207915827966</v>
      </c>
      <c r="D7" s="40">
        <v>1.1811750037844593</v>
      </c>
      <c r="E7" s="40">
        <v>2.7313000567495327</v>
      </c>
    </row>
    <row r="8" spans="1:5" x14ac:dyDescent="0.25">
      <c r="A8" s="3" t="s">
        <v>21</v>
      </c>
      <c r="B8" s="3">
        <v>2</v>
      </c>
      <c r="C8" s="40">
        <v>1.6492422502470641</v>
      </c>
      <c r="D8" s="40">
        <v>1.0086588047242864</v>
      </c>
      <c r="E8" s="40">
        <v>2.3323807579381199</v>
      </c>
    </row>
    <row r="9" spans="1:5" x14ac:dyDescent="0.25">
      <c r="A9" s="3" t="s">
        <v>21</v>
      </c>
      <c r="B9" s="3">
        <v>3</v>
      </c>
      <c r="C9" s="40">
        <v>1.5438048235879214</v>
      </c>
      <c r="D9" s="40">
        <v>0.94417440970512911</v>
      </c>
      <c r="E9" s="40">
        <v>2.1832697191750419</v>
      </c>
    </row>
    <row r="10" spans="1:5" x14ac:dyDescent="0.25">
      <c r="A10" s="3" t="s">
        <v>21</v>
      </c>
      <c r="B10" s="3">
        <v>4</v>
      </c>
      <c r="C10" s="40">
        <v>1.4882876066137216</v>
      </c>
      <c r="D10" s="40">
        <v>0.91022067749482083</v>
      </c>
      <c r="E10" s="40">
        <v>2.104756517984919</v>
      </c>
    </row>
    <row r="11" spans="1:5" ht="13.5" customHeight="1" x14ac:dyDescent="0.25">
      <c r="A11" s="3" t="s">
        <v>21</v>
      </c>
      <c r="B11" s="3">
        <v>5</v>
      </c>
      <c r="C11" s="40">
        <v>1.4539601094940673</v>
      </c>
      <c r="D11" s="40">
        <v>0.88922634982179405</v>
      </c>
      <c r="E11" s="40">
        <v>2.0562101059959805</v>
      </c>
    </row>
    <row r="12" spans="1:5" ht="23.25" customHeight="1" x14ac:dyDescent="0.25">
      <c r="A12" s="3" t="s">
        <v>30</v>
      </c>
      <c r="B12" s="3">
        <v>1</v>
      </c>
      <c r="C12" s="40">
        <v>14.968299836654797</v>
      </c>
      <c r="D12" s="40">
        <v>9.1544510333355955</v>
      </c>
      <c r="E12" s="40">
        <v>21.168372634664198</v>
      </c>
    </row>
    <row r="13" spans="1:5" x14ac:dyDescent="0.25">
      <c r="A13" s="3" t="s">
        <v>30</v>
      </c>
      <c r="B13" s="3">
        <v>2</v>
      </c>
      <c r="C13" s="40">
        <v>12.529964086141668</v>
      </c>
      <c r="D13" s="40">
        <v>7.6631911391262202</v>
      </c>
      <c r="E13" s="40">
        <v>17.720045146669353</v>
      </c>
    </row>
    <row r="14" spans="1:5" x14ac:dyDescent="0.25">
      <c r="A14" s="3" t="s">
        <v>30</v>
      </c>
      <c r="B14" s="3">
        <v>3</v>
      </c>
      <c r="C14" s="40">
        <v>11.603878661895772</v>
      </c>
      <c r="D14" s="40">
        <v>7.0968072637722406</v>
      </c>
      <c r="E14" s="40">
        <v>16.410362579784763</v>
      </c>
    </row>
    <row r="15" spans="1:5" x14ac:dyDescent="0.25">
      <c r="A15" s="3" t="s">
        <v>30</v>
      </c>
      <c r="B15" s="3">
        <v>4</v>
      </c>
      <c r="C15" s="40">
        <v>11.111930525340769</v>
      </c>
      <c r="D15" s="40">
        <v>6.7959370797046343</v>
      </c>
      <c r="E15" s="40">
        <v>15.714642853084507</v>
      </c>
    </row>
    <row r="16" spans="1:5" x14ac:dyDescent="0.25">
      <c r="A16" s="3" t="s">
        <v>30</v>
      </c>
      <c r="B16" s="3">
        <v>5</v>
      </c>
      <c r="C16" s="40">
        <v>10.806016842481785</v>
      </c>
      <c r="D16" s="40">
        <v>6.6088435646948627</v>
      </c>
      <c r="E16" s="40">
        <v>15.282015573869831</v>
      </c>
    </row>
    <row r="17" spans="1:5" ht="21.75" customHeight="1" x14ac:dyDescent="0.25">
      <c r="A17" s="3" t="s">
        <v>31</v>
      </c>
      <c r="B17" s="3">
        <v>1</v>
      </c>
      <c r="C17" s="40">
        <v>1.466628787389638</v>
      </c>
      <c r="D17" s="40">
        <v>0.8969743768333921</v>
      </c>
      <c r="E17" s="40">
        <v>2.0741263220932327</v>
      </c>
    </row>
    <row r="18" spans="1:5" x14ac:dyDescent="0.25">
      <c r="A18" s="3" t="s">
        <v>31</v>
      </c>
      <c r="B18" s="3">
        <v>2</v>
      </c>
      <c r="C18" s="40">
        <v>1.2868566353716331</v>
      </c>
      <c r="D18" s="40">
        <v>0.78702766406270641</v>
      </c>
      <c r="E18" s="40">
        <v>1.8198901065723725</v>
      </c>
    </row>
    <row r="19" spans="1:5" x14ac:dyDescent="0.25">
      <c r="A19" s="3" t="s">
        <v>31</v>
      </c>
      <c r="B19" s="3">
        <v>3</v>
      </c>
      <c r="C19" s="40">
        <v>1.2210651088291731</v>
      </c>
      <c r="D19" s="40">
        <v>0.74679027473232595</v>
      </c>
      <c r="E19" s="40">
        <v>1.726846837446796</v>
      </c>
    </row>
    <row r="20" spans="1:5" x14ac:dyDescent="0.25">
      <c r="A20" s="3" t="s">
        <v>31</v>
      </c>
      <c r="B20" s="3">
        <v>4</v>
      </c>
      <c r="C20" s="40">
        <v>1.186802426691149</v>
      </c>
      <c r="D20" s="40">
        <v>0.72583558720427444</v>
      </c>
      <c r="E20" s="40">
        <v>1.678392087683924</v>
      </c>
    </row>
    <row r="21" spans="1:5" x14ac:dyDescent="0.25">
      <c r="A21" s="3" t="s">
        <v>31</v>
      </c>
      <c r="B21" s="3">
        <v>5</v>
      </c>
      <c r="C21" s="40">
        <v>1.1657615536635269</v>
      </c>
      <c r="D21" s="40">
        <v>0.71296721578387368</v>
      </c>
      <c r="E21" s="40">
        <v>1.6486357996840904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TotC Varcomp </vt:lpstr>
      <vt:lpstr>brief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2014-07-02T03:58:40Z</dcterms:modified>
</cp:coreProperties>
</file>